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51" documentId="8_{C2EFE36E-21E5-415F-86BE-4956C4212930}" xr6:coauthVersionLast="47" xr6:coauthVersionMax="47" xr10:uidLastSave="{D0556D5E-11C0-41AB-89DA-F46EF12DD652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  <c r="F6" i="12"/>
  <c r="E6" i="12"/>
  <c r="D6" i="12"/>
  <c r="B6" i="12"/>
  <c r="C6" i="12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<sst xmlns="http://schemas.openxmlformats.org/spreadsheetml/2006/main" count="77" uniqueCount="38">
  <si>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</si>
  <si>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</si>
  <si>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</si>
  <si>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</si>
  <si>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</si>
  <si>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</si>
  <si>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</si>
  <si>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</si>
  <si>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</si>
  <si>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</si>
  <si>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</si>
  <si>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</si>
  <si>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</si>
  <si>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</si>
  <si>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</si>
  <si>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</si>
  <si>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</si>
  <si>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</si>
  <si>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</si>
  <si>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</si>
  <si>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</si>
  <si>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</si>
  <si>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</si>
  <si>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</si>
  <si>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</si>
  <si>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</si>
  <si>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</si>
  <si>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</si>
  <si>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</si>
  <si>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</si>
  <si>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</si>
  <si>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</si>
  <si>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1.  Economic Summary of the Irrigated Fields in the 2005 Grain Sorghum Research Verification Program.</t>
  </si>
  <si>
    <t>Lincoln</t>
  </si>
  <si>
    <t>Prairie</t>
  </si>
  <si>
    <t>$1.95/Bu is the average loan rate for eastern Arkansas grain sorghum in 2005 and is the Arkansas grain sorghum market price used in the above calculations.</t>
  </si>
  <si>
    <t>Table 3.  Economic Summary of the Non-Irrigated Fields in the 2005 Grain Sorghum Research Verification Program.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</si>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</sst>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8" fontId="0" fillId="0" borderId="5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2" fontId="0" fillId="0" borderId="9" xfId="0" applyNumberFormat="1" applyBorder="1" applyAlignment="1">
      <alignment horizontal="center"/>
    </xf>
    <xf numFmtId="8" fontId="0" fillId="0" borderId="10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164" fontId="0" fillId="0" borderId="7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0" fillId="0" borderId="0" xfId="0" applyFont="1"/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21" totalsRowDxfId="82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0" totalsRowDxfId="81"/>
    <tableColumn id="2" xr3:uid="{00000000-0010-0000-0000-000002000000}" name="Yield1_x000a_(Bu/A)" dataDxfId="28" totalsRowDxfId="80"/>
    <tableColumn id="3" xr3:uid="{00000000-0010-0000-0000-000003000000}" name="Total Specified Operating Costs2_x000a_($/A)" dataDxfId="27"/>
    <tableColumn id="4" xr3:uid="{00000000-0010-0000-0000-000004000000}" name="Break-even Operating3_x000a_($/Bu)" dataDxfId="26"/>
    <tableColumn id="5" xr3:uid="{00000000-0010-0000-0000-000005000000}" name="Total Specified Operating and Ownership Costs4_x000a_($/A)" dataDxfId="25"/>
    <tableColumn id="6" xr3:uid="{00000000-0010-0000-0000-000006000000}" name="Break-even Price5_x000a_($/Bu)" dataDxfId="24"/>
    <tableColumn id="7" xr3:uid="{00000000-0010-0000-0000-000007000000}" name="Break-even Price With Land Costs6_x000a_($/Bu)" dataDxfId="23"/>
    <tableColumn id="8" xr3:uid="{00000000-0010-0000-0000-000008000000}" name="Returns Above Total Specified Costs_x000a_75:25 Share7  ($/A)" dataDxfId="22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75" totalsRowDxfId="19"/>
    <tableColumn id="2" xr3:uid="{00000000-0010-0000-0100-000002000000}" name="Number of Fields" totalsRowFunction="custom" dataDxfId="74" totalsRowDxfId="18">
      <totalsRowFormula>SUM(B4:B26)</totalsRowFormula>
    </tableColumn>
    <tableColumn id="3" xr3:uid="{00000000-0010-0000-0100-000003000000}" name="Average Field Size_x000a_(Acres)" totalsRowFunction="custom" dataDxfId="73" totalsRowDxfId="17">
      <totalsRowFormula>AVERAGE(C4:C26)</totalsRowFormula>
    </tableColumn>
    <tableColumn id="4" xr3:uid="{00000000-0010-0000-0100-000004000000}" name="Yield1_x000a_(Bu/A)" totalsRowFunction="custom" dataDxfId="72" totalsRowDxfId="16">
      <totalsRowFormula>AVERAGE(D4:D26)</totalsRowFormula>
    </tableColumn>
    <tableColumn id="5" xr3:uid="{00000000-0010-0000-0100-000005000000}" name="Total Specified Operating Costs2_x000a_($/A)" totalsRowFunction="custom" dataDxfId="71" totalsRowDxfId="15" dataCellStyle="Normal 2">
      <totalsRowFormula>AVERAGE(E4:E26)</totalsRowFormula>
    </tableColumn>
    <tableColumn id="6" xr3:uid="{00000000-0010-0000-0100-000006000000}" name="Break-even Operating3_x000a_($/Bu)" totalsRowFunction="custom" dataDxfId="70" totalsRowDxfId="14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69" totalsRowDxfId="13" dataCellStyle="Normal 2">
      <totalsRowFormula>AVERAGE(G4:G26)</totalsRowFormula>
    </tableColumn>
    <tableColumn id="8" xr3:uid="{00000000-0010-0000-0100-000008000000}" name="Break-even Price5_x000a_($/Bu)" totalsRowFunction="custom" dataDxfId="68" totalsRowDxfId="12" dataCellStyle="Normal 2">
      <totalsRowFormula>AVERAGE(H4:H26)</totalsRowFormula>
    </tableColumn>
    <tableColumn id="9" xr3:uid="{00000000-0010-0000-0100-000009000000}" name="Break-even Price With Land Costs6_x000a_($/Bu)" totalsRowFunction="custom" dataDxfId="67" totalsRowDxfId="11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66" totalsRowDxfId="10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65" dataDxfId="64" totalsRowDxfId="63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62" totalsRowDxfId="61"/>
    <tableColumn id="2" xr3:uid="{91F4E605-5E22-3645-A1E6-A2D1D0524A91}" name="Yield1_x000a_(Bu/A)" dataDxfId="60" totalsRowDxfId="59"/>
    <tableColumn id="3" xr3:uid="{CA7DCBF9-AE8C-614E-8FDC-508D8782CB5C}" name="Total Specified Operating Costs2_x000a_($/A)" dataDxfId="58" totalsRowDxfId="57"/>
    <tableColumn id="4" xr3:uid="{9B3E530C-D2BF-4343-9C6A-120603B4CBA3}" name="Break-even Operating3_x000a_($/Bu)" dataDxfId="56" totalsRowDxfId="55"/>
    <tableColumn id="5" xr3:uid="{0C395139-0075-0642-B18E-01DD16769BA1}" name="Total Specified Operating and Ownership Costs4_x000a_($/A)" dataDxfId="54" totalsRowDxfId="53"/>
    <tableColumn id="6" xr3:uid="{D2C4F40E-7857-BD43-A1E1-71AAC6BC779B}" name="Break-even Price5_x000a_($/Bu)" dataDxfId="52" totalsRowDxfId="51"/>
    <tableColumn id="7" xr3:uid="{553339C3-55AC-B443-92DF-FE179140974C}" name="Break-even Price With Land Costs6_x000a_($/Bu)" dataDxfId="50" totalsRowDxfId="49"/>
    <tableColumn id="8" xr3:uid="{40C56507-0727-2C47-932E-C8F44B7A646C}" name="Returns Above Total Specified Costs_x000a_75:25 Share7  ($/A)" dataDxfId="48" totalsRowDxfId="47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46" dataDxfId="45" totalsRowDxfId="44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43" totalsRowDxfId="9"/>
    <tableColumn id="2" xr3:uid="{C5E8D615-7D10-5D4E-A416-BDAFC39FCF56}" name="Number of Fields" totalsRowFunction="custom" dataDxfId="42" totalsRowDxfId="8">
      <totalsRowFormula>SUM(B4:B26)</totalsRowFormula>
    </tableColumn>
    <tableColumn id="3" xr3:uid="{81A7FB7D-6588-AE48-8522-A1B38392AC28}" name="Average Field Size_x000a_(Acres)" totalsRowFunction="custom" dataDxfId="41" totalsRowDxfId="7">
      <totalsRowFormula>AVERAGE(C4:C26)</totalsRowFormula>
    </tableColumn>
    <tableColumn id="4" xr3:uid="{147CC94F-A60A-394A-8425-08A3C04DB381}" name="Yield1_x000a_(Bu/A)" totalsRowFunction="custom" dataDxfId="40" totalsRowDxfId="6">
      <totalsRowFormula>AVERAGE(D4:D26)</totalsRowFormula>
    </tableColumn>
    <tableColumn id="5" xr3:uid="{844B7EFA-422D-3F43-831C-00AC20C7B015}" name="Total Specified Operating Costs2_x000a_($/A)" totalsRowFunction="custom" dataDxfId="39" totalsRowDxfId="5" dataCellStyle="Normal 2">
      <totalsRowFormula>AVERAGE(E4:E26)</totalsRowFormula>
    </tableColumn>
    <tableColumn id="6" xr3:uid="{C5BDA186-A39B-2D45-ABBC-A0E192CE30BE}" name="Break-even Operating3_x000a_($/Bu)" totalsRowFunction="custom" dataDxfId="38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37" totalsRowDxfId="3" dataCellStyle="Normal 2">
      <totalsRowFormula>AVERAGE(G4:G26)</totalsRowFormula>
    </tableColumn>
    <tableColumn id="8" xr3:uid="{DAF3D9C3-63B4-514C-867A-DF95ADB3C3B4}" name="Break-even Price5_x000a_($/Bu)" totalsRowFunction="custom" dataDxfId="36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35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34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workbookViewId="0">
      <selection activeCell="A15" sqref="A15:XFD1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32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45" t="s">
        <v>33</v>
      </c>
      <c r="B4" s="41">
        <v>89</v>
      </c>
      <c r="C4" s="42">
        <v>209.42</v>
      </c>
      <c r="D4" s="42">
        <v>2.35</v>
      </c>
      <c r="E4" s="42">
        <v>255.68</v>
      </c>
      <c r="F4" s="42">
        <v>2.87</v>
      </c>
      <c r="G4" s="42">
        <v>3.83</v>
      </c>
      <c r="H4" s="43">
        <v>-135.03</v>
      </c>
    </row>
    <row r="5" spans="1:9" ht="15.6" thickTop="1" thickBot="1" x14ac:dyDescent="0.55000000000000004">
      <c r="A5" s="45" t="s">
        <v>34</v>
      </c>
      <c r="B5" s="41">
        <v>145</v>
      </c>
      <c r="C5" s="42">
        <v>153.49</v>
      </c>
      <c r="D5" s="42">
        <v>1.06</v>
      </c>
      <c r="E5" s="42">
        <v>226.01</v>
      </c>
      <c r="F5" s="42">
        <v>1.56</v>
      </c>
      <c r="G5" s="42">
        <v>2.08</v>
      </c>
      <c r="H5" s="43">
        <v>-191.56</v>
      </c>
      <c r="I5" s="6"/>
    </row>
    <row r="6" spans="1:9" ht="15.6" thickTop="1" thickBot="1" x14ac:dyDescent="0.55000000000000004">
      <c r="A6" s="46" t="s">
        <v>21</v>
      </c>
      <c r="B6" s="40">
        <f ca="1">AVERAGE(B4:B6)</f>
        <v>0</v>
      </c>
      <c r="C6" s="39">
        <f ca="1">AVERAGE(C4:C6)</f>
        <v>0</v>
      </c>
      <c r="D6" s="39">
        <f ca="1">AVERAGE(D4:D6)</f>
        <v>0</v>
      </c>
      <c r="E6" s="39">
        <f ca="1">AVERAGE(E4:E6)</f>
        <v>0</v>
      </c>
      <c r="F6" s="39">
        <f ca="1">AVERAGE(F4:F6)</f>
        <v>0</v>
      </c>
      <c r="G6" s="39">
        <v>2.95</v>
      </c>
      <c r="H6" s="44">
        <v>-163.29</v>
      </c>
    </row>
    <row r="7" spans="1:9" ht="15.3" thickTop="1" x14ac:dyDescent="0.45">
      <c r="A7" s="47"/>
      <c r="B7" s="23"/>
      <c r="C7" s="24"/>
      <c r="D7" s="24"/>
      <c r="E7" s="24"/>
      <c r="F7" s="24"/>
      <c r="G7" s="24"/>
      <c r="H7" s="25"/>
    </row>
    <row r="8" spans="1:9" ht="18" x14ac:dyDescent="0.5">
      <c r="A8" s="29" t="s">
        <v>22</v>
      </c>
      <c r="B8" s="30"/>
      <c r="C8" s="30"/>
      <c r="D8" s="30"/>
      <c r="E8" s="30"/>
      <c r="F8" s="30"/>
    </row>
    <row r="9" spans="1:9" ht="18" x14ac:dyDescent="0.5">
      <c r="A9" s="29" t="s">
        <v>23</v>
      </c>
      <c r="B9" s="30"/>
      <c r="C9" s="30"/>
      <c r="D9" s="30"/>
      <c r="E9" s="30"/>
      <c r="F9" s="30"/>
    </row>
    <row r="10" spans="1:9" ht="18" x14ac:dyDescent="0.5">
      <c r="A10" s="29" t="s">
        <v>24</v>
      </c>
      <c r="B10" s="30"/>
      <c r="C10" s="30"/>
      <c r="D10" s="30"/>
      <c r="E10" s="30"/>
      <c r="F10" s="30"/>
    </row>
    <row r="11" spans="1:9" ht="18" x14ac:dyDescent="0.5">
      <c r="A11" s="29" t="s">
        <v>25</v>
      </c>
      <c r="B11" s="30"/>
      <c r="C11" s="30"/>
      <c r="D11" s="30"/>
      <c r="E11" s="30"/>
      <c r="F11" s="30"/>
    </row>
    <row r="12" spans="1:9" ht="18" x14ac:dyDescent="0.5">
      <c r="A12" s="29" t="s">
        <v>26</v>
      </c>
      <c r="B12" s="30"/>
      <c r="C12" s="30"/>
      <c r="D12" s="30"/>
      <c r="E12" s="30"/>
      <c r="F12" s="30"/>
    </row>
    <row r="13" spans="1:9" ht="18" x14ac:dyDescent="0.5">
      <c r="A13" s="29" t="s">
        <v>27</v>
      </c>
      <c r="B13" s="30"/>
      <c r="C13" s="30"/>
      <c r="D13" s="30"/>
      <c r="E13" s="30"/>
      <c r="F13" s="30"/>
    </row>
    <row r="14" spans="1:9" customFormat="1" ht="18" x14ac:dyDescent="0.5">
      <c r="A14" s="29" t="s">
        <v>28</v>
      </c>
      <c r="B14" s="30"/>
      <c r="C14" s="30"/>
      <c r="D14" s="30"/>
      <c r="E14" s="30"/>
      <c r="F14" s="30"/>
      <c r="G14" s="2"/>
      <c r="H14" s="2"/>
    </row>
    <row r="15" spans="1:9" s="48" customFormat="1" x14ac:dyDescent="0.5">
      <c r="A15" s="48" t="s">
        <v>35</v>
      </c>
    </row>
  </sheetData>
  <phoneticPr fontId="2" type="noConversion"/>
  <conditionalFormatting sqref="H4:H7">
    <cfRule type="cellIs" dxfId="33" priority="1" operator="lessThan">
      <formula>0</formula>
    </cfRule>
  </conditionalFormatting>
  <conditionalFormatting sqref="J4:J26">
    <cfRule type="cellIs" dxfId="32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workbookViewId="0">
      <selection activeCell="G19" sqref="G19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11</v>
      </c>
      <c r="C27" s="17">
        <f>AVERAGE(C4:C26)</f>
        <v>67.2</v>
      </c>
      <c r="D27" s="17">
        <f t="shared" ref="D27:J27" si="0">AVERAGE(D4:D26)</f>
        <v>122.83333333333333</v>
      </c>
      <c r="E27" s="18">
        <f t="shared" si="0"/>
        <v>174.29083333333335</v>
      </c>
      <c r="F27" s="18">
        <f t="shared" si="0"/>
        <v>1.4520844029575048</v>
      </c>
      <c r="G27" s="18">
        <f t="shared" si="0"/>
        <v>230.60416666666666</v>
      </c>
      <c r="H27" s="18">
        <f t="shared" si="0"/>
        <v>1.905833333333333</v>
      </c>
      <c r="I27" s="18">
        <f t="shared" si="0"/>
        <v>2.5589409722222225</v>
      </c>
      <c r="J27" s="18">
        <f t="shared" si="0"/>
        <v>-50.762499999999996</v>
      </c>
    </row>
    <row r="29" spans="1:10" ht="18" x14ac:dyDescent="0.5">
      <c r="A29" s="31" t="s">
        <v>29</v>
      </c>
      <c r="B29" s="30"/>
      <c r="C29" s="30"/>
      <c r="D29" s="30"/>
      <c r="E29" s="30"/>
      <c r="F29" s="30"/>
      <c r="G29" s="30"/>
      <c r="H29" s="30"/>
    </row>
    <row r="30" spans="1:10" ht="18" x14ac:dyDescent="0.5">
      <c r="A30" s="31" t="s">
        <v>30</v>
      </c>
      <c r="B30" s="30"/>
      <c r="C30" s="30"/>
      <c r="D30" s="30"/>
      <c r="E30" s="30"/>
      <c r="F30" s="30"/>
      <c r="G30" s="30"/>
      <c r="H30" s="30"/>
    </row>
    <row r="31" spans="1:10" ht="18" x14ac:dyDescent="0.5">
      <c r="A31" s="31" t="s">
        <v>24</v>
      </c>
      <c r="B31" s="30"/>
      <c r="C31" s="30"/>
      <c r="D31" s="30"/>
      <c r="E31" s="30"/>
      <c r="F31" s="30"/>
      <c r="G31" s="30"/>
      <c r="H31" s="30"/>
    </row>
    <row r="32" spans="1:10" ht="18" x14ac:dyDescent="0.5">
      <c r="A32" s="31" t="s">
        <v>25</v>
      </c>
      <c r="B32" s="30"/>
      <c r="C32" s="30"/>
      <c r="D32" s="30"/>
      <c r="E32" s="30"/>
      <c r="F32" s="30"/>
      <c r="G32" s="30"/>
      <c r="H32" s="30"/>
    </row>
    <row r="33" spans="1:8" ht="18" x14ac:dyDescent="0.5">
      <c r="A33" s="31" t="s">
        <v>26</v>
      </c>
      <c r="B33" s="30"/>
      <c r="C33" s="30"/>
      <c r="D33" s="30"/>
      <c r="E33" s="30"/>
      <c r="F33" s="30"/>
      <c r="G33" s="30"/>
      <c r="H33" s="30"/>
    </row>
    <row r="34" spans="1:8" ht="18" x14ac:dyDescent="0.5">
      <c r="A34" s="31" t="s">
        <v>27</v>
      </c>
      <c r="B34" s="30"/>
      <c r="C34" s="30"/>
      <c r="D34" s="30"/>
      <c r="E34" s="30"/>
      <c r="F34" s="30"/>
      <c r="G34" s="30"/>
      <c r="H34" s="30"/>
    </row>
    <row r="35" spans="1:8" ht="18" x14ac:dyDescent="0.5">
      <c r="A35" s="31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31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14" sqref="A14:XFD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38" t="s">
        <v>37</v>
      </c>
      <c r="B4" s="33"/>
      <c r="C4" s="34"/>
      <c r="D4" s="35"/>
      <c r="E4" s="34"/>
      <c r="F4" s="35"/>
      <c r="G4" s="35"/>
      <c r="H4" s="26"/>
    </row>
    <row r="5" spans="1:8" ht="15.6" thickTop="1" thickBot="1" x14ac:dyDescent="0.55000000000000004">
      <c r="A5" s="28" t="s">
        <v>21</v>
      </c>
      <c r="B5" s="36" t="e">
        <f t="shared" ref="B5:H5" si="0">AVERAGE(B4:B4)</f>
        <v>#DIV/0!</v>
      </c>
      <c r="C5" s="27" t="e">
        <f t="shared" si="0"/>
        <v>#DIV/0!</v>
      </c>
      <c r="D5" s="27" t="e">
        <f t="shared" si="0"/>
        <v>#DIV/0!</v>
      </c>
      <c r="E5" s="27" t="e">
        <f t="shared" si="0"/>
        <v>#DIV/0!</v>
      </c>
      <c r="F5" s="27" t="e">
        <f t="shared" si="0"/>
        <v>#DIV/0!</v>
      </c>
      <c r="G5" s="37" t="e">
        <f t="shared" si="0"/>
        <v>#DIV/0!</v>
      </c>
      <c r="H5" s="26" t="e">
        <f t="shared" si="0"/>
        <v>#DIV/0!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9" t="s">
        <v>22</v>
      </c>
      <c r="B7" s="30"/>
      <c r="C7" s="30"/>
      <c r="D7" s="30"/>
      <c r="E7" s="30"/>
      <c r="F7" s="30"/>
      <c r="G7" s="30"/>
      <c r="H7" s="2"/>
    </row>
    <row r="8" spans="1:8" ht="18" x14ac:dyDescent="0.5">
      <c r="A8" s="29" t="s">
        <v>23</v>
      </c>
      <c r="B8" s="30"/>
      <c r="C8" s="30"/>
      <c r="D8" s="30"/>
      <c r="E8" s="30"/>
      <c r="F8" s="30"/>
      <c r="G8" s="30"/>
      <c r="H8" s="2"/>
    </row>
    <row r="9" spans="1:8" ht="18" x14ac:dyDescent="0.5">
      <c r="A9" s="29" t="s">
        <v>24</v>
      </c>
      <c r="B9" s="30"/>
      <c r="C9" s="30"/>
      <c r="D9" s="30"/>
      <c r="E9" s="30"/>
      <c r="F9" s="30"/>
      <c r="G9" s="30"/>
      <c r="H9" s="2"/>
    </row>
    <row r="10" spans="1:8" ht="18" x14ac:dyDescent="0.5">
      <c r="A10" s="29" t="s">
        <v>25</v>
      </c>
      <c r="B10" s="30"/>
      <c r="C10" s="30"/>
      <c r="D10" s="30"/>
      <c r="E10" s="30"/>
      <c r="F10" s="30"/>
      <c r="G10" s="30"/>
      <c r="H10" s="2"/>
    </row>
    <row r="11" spans="1:8" ht="18" x14ac:dyDescent="0.5">
      <c r="A11" s="29" t="s">
        <v>26</v>
      </c>
      <c r="B11" s="30"/>
      <c r="C11" s="30"/>
      <c r="D11" s="30"/>
      <c r="E11" s="30"/>
      <c r="F11" s="30"/>
      <c r="G11" s="30"/>
      <c r="H11" s="2"/>
    </row>
    <row r="12" spans="1:8" ht="18" x14ac:dyDescent="0.5">
      <c r="A12" s="29" t="s">
        <v>27</v>
      </c>
      <c r="B12" s="30"/>
      <c r="C12" s="30"/>
      <c r="D12" s="30"/>
      <c r="E12" s="30"/>
      <c r="F12" s="30"/>
      <c r="G12" s="30"/>
      <c r="H12" s="2"/>
    </row>
    <row r="13" spans="1:8" ht="18" x14ac:dyDescent="0.5">
      <c r="A13" s="29" t="s">
        <v>28</v>
      </c>
      <c r="B13" s="30"/>
      <c r="C13" s="30"/>
      <c r="D13" s="30"/>
      <c r="E13" s="30"/>
      <c r="F13" s="30"/>
      <c r="G13" s="30"/>
      <c r="H13" s="2"/>
    </row>
    <row r="14" spans="1:8" s="48" customFormat="1" x14ac:dyDescent="0.5">
      <c r="A14" s="48" t="s">
        <v>35</v>
      </c>
    </row>
  </sheetData>
  <phoneticPr fontId="2" type="noConversion"/>
  <conditionalFormatting sqref="H4:H6">
    <cfRule type="cellIs" dxfId="30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zoomScaleNormal="100" workbookViewId="0">
      <selection activeCell="E12" sqref="E12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5</v>
      </c>
      <c r="C27" s="17">
        <f t="shared" ref="C27:J27" si="0">AVERAGE(C4:C26)</f>
        <v>51.25</v>
      </c>
      <c r="D27" s="17">
        <f t="shared" si="0"/>
        <v>93.666666666666671</v>
      </c>
      <c r="E27" s="18">
        <f t="shared" si="0"/>
        <v>146.08333333333334</v>
      </c>
      <c r="F27" s="18">
        <f t="shared" si="0"/>
        <v>1.6566666666666665</v>
      </c>
      <c r="G27" s="18">
        <f t="shared" si="0"/>
        <v>180.21666666666667</v>
      </c>
      <c r="H27" s="18">
        <f t="shared" si="0"/>
        <v>2.0466666666666664</v>
      </c>
      <c r="I27" s="18">
        <f t="shared" si="0"/>
        <v>2.6533333333333333</v>
      </c>
      <c r="J27" s="18">
        <f t="shared" si="0"/>
        <v>-36.76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31" t="s">
        <v>29</v>
      </c>
      <c r="B29" s="30"/>
      <c r="C29" s="30"/>
      <c r="D29" s="30"/>
      <c r="E29" s="30"/>
      <c r="F29" s="30"/>
      <c r="G29" s="30"/>
      <c r="H29" s="30"/>
      <c r="I29" s="2"/>
      <c r="J29" s="2"/>
    </row>
    <row r="30" spans="1:10" ht="18" x14ac:dyDescent="0.5">
      <c r="A30" s="31" t="s">
        <v>30</v>
      </c>
      <c r="B30" s="30"/>
      <c r="C30" s="30"/>
      <c r="D30" s="30"/>
      <c r="E30" s="30"/>
      <c r="F30" s="30"/>
      <c r="G30" s="30"/>
      <c r="H30" s="30"/>
      <c r="I30" s="2"/>
      <c r="J30" s="2"/>
    </row>
    <row r="31" spans="1:10" ht="18" x14ac:dyDescent="0.5">
      <c r="A31" s="31" t="s">
        <v>24</v>
      </c>
      <c r="B31" s="30"/>
      <c r="C31" s="30"/>
      <c r="D31" s="30"/>
      <c r="E31" s="30"/>
      <c r="F31" s="30"/>
      <c r="G31" s="30"/>
      <c r="H31" s="30"/>
      <c r="I31" s="2"/>
      <c r="J31" s="2"/>
    </row>
    <row r="32" spans="1:10" ht="18" x14ac:dyDescent="0.5">
      <c r="A32" s="31" t="s">
        <v>25</v>
      </c>
      <c r="B32" s="30"/>
      <c r="C32" s="30"/>
      <c r="D32" s="30"/>
      <c r="E32" s="30"/>
      <c r="F32" s="30"/>
      <c r="G32" s="30"/>
      <c r="H32" s="30"/>
      <c r="I32" s="2"/>
      <c r="J32" s="2"/>
    </row>
    <row r="33" spans="1:10" ht="18" x14ac:dyDescent="0.5">
      <c r="A33" s="31" t="s">
        <v>26</v>
      </c>
      <c r="B33" s="30"/>
      <c r="C33" s="30"/>
      <c r="D33" s="30"/>
      <c r="E33" s="30"/>
      <c r="F33" s="30"/>
      <c r="G33" s="30"/>
      <c r="H33" s="30"/>
      <c r="I33" s="2"/>
      <c r="J33" s="2"/>
    </row>
    <row r="34" spans="1:10" ht="18" x14ac:dyDescent="0.5">
      <c r="A34" s="31" t="s">
        <v>27</v>
      </c>
      <c r="B34" s="30"/>
      <c r="C34" s="30"/>
      <c r="D34" s="30"/>
      <c r="E34" s="30"/>
      <c r="F34" s="30"/>
      <c r="G34" s="30"/>
      <c r="H34" s="30"/>
      <c r="I34" s="2"/>
      <c r="J34" s="2"/>
    </row>
    <row r="35" spans="1:10" ht="18" x14ac:dyDescent="0.5">
      <c r="A35" s="31" t="s">
        <v>31</v>
      </c>
      <c r="B35" s="32"/>
      <c r="C35" s="32"/>
      <c r="D35" s="32"/>
      <c r="E35" s="32"/>
      <c r="F35" s="32"/>
      <c r="G35" s="32"/>
      <c r="H35" s="32"/>
    </row>
  </sheetData>
  <phoneticPr fontId="2" type="noConversion"/>
  <conditionalFormatting sqref="J4:J27">
    <cfRule type="cellIs" dxfId="29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